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Лист1!$A$1:$F$116</definedName>
  </definedNames>
  <calcPr calcId="125725"/>
</workbook>
</file>

<file path=xl/calcChain.xml><?xml version="1.0" encoding="utf-8"?>
<calcChain xmlns="http://schemas.openxmlformats.org/spreadsheetml/2006/main">
  <c r="D108" i="1"/>
  <c r="D27" l="1"/>
  <c r="C29"/>
  <c r="F109"/>
  <c r="D109"/>
  <c r="C110"/>
  <c r="C109" s="1"/>
  <c r="E109"/>
  <c r="C26" l="1"/>
  <c r="D24"/>
  <c r="C104" l="1"/>
  <c r="F103"/>
  <c r="E103"/>
  <c r="D103"/>
  <c r="C103" l="1"/>
  <c r="D35"/>
  <c r="C35" s="1"/>
  <c r="C36"/>
  <c r="C37" l="1"/>
  <c r="F93" l="1"/>
  <c r="E94"/>
  <c r="E95"/>
  <c r="C95" s="1"/>
  <c r="E93" l="1"/>
  <c r="F101"/>
  <c r="E101"/>
  <c r="D101"/>
  <c r="D105"/>
  <c r="C107"/>
  <c r="C106"/>
  <c r="F105"/>
  <c r="E105"/>
  <c r="C105" l="1"/>
  <c r="C108"/>
  <c r="D21" l="1"/>
  <c r="C102" l="1"/>
  <c r="C100"/>
  <c r="F99"/>
  <c r="F98" s="1"/>
  <c r="F97" s="1"/>
  <c r="E99"/>
  <c r="E98" s="1"/>
  <c r="E97" s="1"/>
  <c r="D99"/>
  <c r="D98" s="1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C97" l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1"/>
  <c r="D39"/>
  <c r="C84"/>
  <c r="C94"/>
  <c r="D69"/>
  <c r="E80"/>
  <c r="E79" s="1"/>
  <c r="F92"/>
  <c r="F89" s="1"/>
  <c r="F60" l="1"/>
  <c r="F111" s="1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F96" l="1"/>
  <c r="C15"/>
  <c r="D14"/>
  <c r="C14" s="1"/>
  <c r="C98"/>
  <c r="C92"/>
  <c r="E89"/>
  <c r="C68"/>
  <c r="D60"/>
  <c r="C60" l="1"/>
  <c r="D96"/>
  <c r="D111"/>
  <c r="C89"/>
  <c r="E111"/>
  <c r="E96"/>
  <c r="C111" l="1"/>
  <c r="C96"/>
</calcChain>
</file>

<file path=xl/sharedStrings.xml><?xml version="1.0" encoding="utf-8"?>
<sst xmlns="http://schemas.openxmlformats.org/spreadsheetml/2006/main" count="169" uniqueCount="166">
  <si>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</si>
  <si>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</si>
  <si>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</si>
  <si>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</si>
  <si>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</si>
  <si>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</si>
  <si>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</si>
  <si>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</si>
  <si>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</si>
  <si>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</si>
  <si>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</si>
  <si>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</si>
  <si>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</si>
  <si>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</si>
  <si>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</si>
  <si>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</si>
  <si>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</si>
  <si>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</si>
  <si>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</si>
  <si>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</si>
  <si>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</si>
  <si>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</si>
  <si>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</si>
  <si>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</si>
  <si>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</si>
  <si>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</si>
  <si>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</si>
  <si>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</si>
  <si>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</si>
  <si>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</si>
  <si>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</si>
  <si>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</si>
  <si>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</si>
  <si>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</si>
  <si>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</si>
  <si>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</si>
  <si>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</si>
  <si>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</si>
  <si>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</si>
  <si>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</si>
  <si>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</si>
  <si>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</si>
  <si>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</si>
  <si>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</si>
  <si>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</si>
  <si>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</si>
  <si>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</si>
  <si>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</si>
  <si>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</si>
  <si>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</si>
  <si>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</si>
  <si>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</si>
  <si>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</si>
  <si>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</si>
  <si>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</si>
  <si>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</si>
  <si>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</si>
  <si>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</si>
  <si>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</si>
  <si>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</si>
  <si>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</si>
  <si>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</si>
  <si>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</si>
  <si>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</si>
  <si>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</si>
  <si>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</si>
  <si>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</si>
  <si>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</si>
  <si>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</si>
  <si>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</si>
  <si>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</si>
  <si>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</si>
  <si>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</si>
  <si>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</si>
  <si>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</si>
  <si>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</si>
  <si>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</si>
  <si>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</si>
  <si>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</si>
  <si>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</si>
  <si>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</si>
  <si>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</si>
  <si>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</si>
  <si>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</si>
  <si>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</si>
  <si>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</si>
  <si>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</si>
  <si>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</si>
  <si>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</si>
  <si>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</si>
  <si>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</si>
  <si>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</si>
  <si>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</si>
  <si>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</si>
  <si>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</si>
  <si>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</si>
  <si>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</si>
  <si>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</si>
  <si>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</si>
  <si>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</si>
  <si>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</si>
  <si>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</si>
  <si>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</si>
  <si>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</si>
  <si>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</si>
  <si>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</si>
  <si>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</si>
  <si>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</si>
  <si>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</si>
  <si>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</si>
  <si>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</si>
  <si>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</si>
  <si>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</si>
  <si>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</si>
  <si>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</si>
  <si>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</si>
  <si>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</si>
  <si>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</si>
  <si>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</si>
  <si>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</si>
  <si>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</si>
  <si>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</si>
  <si>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</si>
  <si>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</si>
  <si>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</si>
  <si>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</si>
  <si>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</si>
  <si>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</si>
  <si>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</si>
  <si>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</si>
  <si>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</si>
  <si>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</si>
  <si>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</si>
  <si>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</si>
  <si>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</si>
  <si>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</si>
  <si>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</si>
  <si>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</si>
  <si>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</si>
  <si>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</si>
  <si>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</si>
  <si>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</si>
  <si>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</si>
  <si>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</si>
  <si>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</si>
  <si>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</si>
  <si>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</si>
  <si>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</si>
  <si>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</si>
  <si>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</si>
  <si>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</si>
  <si>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</si>
  <si>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</si>
  <si>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</si>
  <si>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</si>
  <si>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</si>
  <si>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</si>
  <si>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</si>
  <si>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</si>
  <si>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</si>
  <si>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</si>
  <si>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</si>
  <si>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</si>
  <si>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</si>
  <si>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</si>
  <si>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15.12.2022  №517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</si>
</sst>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6"/>
  <sheetViews>
    <sheetView showZeros="0" tabSelected="1" zoomScale="70" zoomScaleNormal="70" workbookViewId="0">
      <selection activeCell="H111" sqref="H111"/>
    </sheetView>
  </sheetViews>
  <sheetFormatPr defaultColWidth="8.85546875" defaultRowHeight="18.75"/>
  <cols>
    <col min="1" max="1" width="16.42578125" style="1" customWidth="1"/>
    <col min="2" max="2" width="81.710937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40" t="s">
        <v>9</v>
      </c>
      <c r="F1" s="40"/>
      <c r="G1" s="40"/>
      <c r="H1" s="36"/>
      <c r="I1" s="36"/>
      <c r="J1" s="36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165</v>
      </c>
      <c r="F3" s="2"/>
      <c r="H3" s="2"/>
      <c r="I3" s="2"/>
    </row>
    <row r="4" spans="1:22" ht="17.45" customHeight="1">
      <c r="A4" s="38"/>
      <c r="B4" s="38"/>
      <c r="C4" s="38"/>
      <c r="D4" s="38"/>
      <c r="E4" s="38"/>
      <c r="F4" s="38"/>
    </row>
    <row r="5" spans="1:22" ht="21" customHeight="1">
      <c r="A5" s="37" t="s">
        <v>150</v>
      </c>
      <c r="B5" s="37"/>
      <c r="C5" s="37"/>
      <c r="D5" s="37"/>
      <c r="E5" s="37"/>
      <c r="F5" s="37"/>
    </row>
    <row r="6" spans="1:22" ht="21" customHeight="1">
      <c r="A6" s="37" t="s">
        <v>151</v>
      </c>
      <c r="B6" s="37"/>
      <c r="C6" s="37"/>
      <c r="D6" s="37"/>
      <c r="E6" s="37"/>
      <c r="F6" s="37"/>
    </row>
    <row r="7" spans="1:22" ht="25.15" customHeight="1">
      <c r="A7" s="4" t="s">
        <v>80</v>
      </c>
      <c r="B7" s="30"/>
      <c r="C7" s="30"/>
      <c r="D7" s="30"/>
      <c r="E7" s="30"/>
      <c r="F7" s="30"/>
    </row>
    <row r="8" spans="1:22">
      <c r="A8" s="5" t="s">
        <v>78</v>
      </c>
      <c r="B8" s="30"/>
      <c r="C8" s="30"/>
      <c r="D8" s="30"/>
      <c r="E8" s="30"/>
      <c r="F8" s="30"/>
    </row>
    <row r="9" spans="1:22">
      <c r="A9" s="5"/>
      <c r="B9" s="30"/>
      <c r="C9" s="30"/>
      <c r="D9" s="30"/>
      <c r="E9" s="30"/>
      <c r="F9" s="30"/>
    </row>
    <row r="10" spans="1:22">
      <c r="A10" s="39" t="s">
        <v>0</v>
      </c>
      <c r="B10" s="39"/>
      <c r="C10" s="39"/>
      <c r="D10" s="39"/>
      <c r="E10" s="39"/>
      <c r="F10" s="39"/>
    </row>
    <row r="11" spans="1:22" ht="29.45" customHeight="1">
      <c r="A11" s="34" t="s">
        <v>1</v>
      </c>
      <c r="B11" s="34" t="s">
        <v>2</v>
      </c>
      <c r="C11" s="34" t="s">
        <v>3</v>
      </c>
      <c r="D11" s="34" t="s">
        <v>4</v>
      </c>
      <c r="E11" s="34" t="s">
        <v>5</v>
      </c>
      <c r="F11" s="34"/>
    </row>
    <row r="12" spans="1:22" ht="46.15" customHeight="1">
      <c r="A12" s="34"/>
      <c r="B12" s="34"/>
      <c r="C12" s="34"/>
      <c r="D12" s="34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customHeight="1">
      <c r="A14" s="6" t="s">
        <v>94</v>
      </c>
      <c r="B14" s="21" t="s">
        <v>95</v>
      </c>
      <c r="C14" s="18">
        <f>D14+E14</f>
        <v>1020000</v>
      </c>
      <c r="D14" s="18">
        <f>D15+D30+D38+D55+D23</f>
        <v>1020000</v>
      </c>
      <c r="E14" s="18">
        <f>E15+E30+E38+E55</f>
        <v>0</v>
      </c>
      <c r="F14" s="18">
        <f>F15+F30+F38+F55</f>
        <v>0</v>
      </c>
    </row>
    <row r="15" spans="1:22" ht="48" customHeight="1">
      <c r="A15" s="6" t="s">
        <v>96</v>
      </c>
      <c r="B15" s="21" t="s">
        <v>69</v>
      </c>
      <c r="C15" s="18">
        <f t="shared" ref="C15:C81" si="0">D15+E15</f>
        <v>1020000</v>
      </c>
      <c r="D15" s="18">
        <f>D16+D21</f>
        <v>1020000</v>
      </c>
      <c r="E15" s="18">
        <f>E16+E21</f>
        <v>0</v>
      </c>
      <c r="F15" s="18">
        <f>F16+F21</f>
        <v>0</v>
      </c>
      <c r="V15" s="22"/>
    </row>
    <row r="16" spans="1:22" ht="30.75" customHeight="1">
      <c r="A16" s="7">
        <v>11010000</v>
      </c>
      <c r="B16" s="23" t="s">
        <v>10</v>
      </c>
      <c r="C16" s="19">
        <f t="shared" si="0"/>
        <v>1020000</v>
      </c>
      <c r="D16" s="19">
        <f>SUM(D17:D20)</f>
        <v>1020000</v>
      </c>
      <c r="E16" s="19">
        <f>SUM(E17:E20)</f>
        <v>0</v>
      </c>
      <c r="F16" s="19">
        <f>SUM(F17:F20)</f>
        <v>0</v>
      </c>
    </row>
    <row r="17" spans="1:6" ht="46.15" hidden="1" customHeight="1">
      <c r="A17" s="31">
        <v>11010100</v>
      </c>
      <c r="B17" s="24" t="s">
        <v>11</v>
      </c>
      <c r="C17" s="17">
        <f t="shared" si="0"/>
        <v>1020000</v>
      </c>
      <c r="D17" s="17">
        <v>1020000</v>
      </c>
      <c r="E17" s="17"/>
      <c r="F17" s="17"/>
    </row>
    <row r="18" spans="1:6" ht="66.599999999999994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39" hidden="1" customHeight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7.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1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68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81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45" hidden="1" customHeight="1">
      <c r="A25" s="31">
        <v>13010100</v>
      </c>
      <c r="B25" s="29" t="s">
        <v>164</v>
      </c>
      <c r="C25" s="17">
        <f t="shared" si="0"/>
        <v>0</v>
      </c>
      <c r="D25" s="17"/>
      <c r="E25" s="17"/>
      <c r="F25" s="17"/>
    </row>
    <row r="26" spans="1:6" ht="74.45" hidden="1" customHeight="1">
      <c r="A26" s="31">
        <v>13010200</v>
      </c>
      <c r="B26" s="24" t="s">
        <v>82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90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45" hidden="1" customHeight="1">
      <c r="A28" s="31">
        <v>13030100</v>
      </c>
      <c r="B28" s="24" t="s">
        <v>91</v>
      </c>
      <c r="C28" s="17">
        <f t="shared" si="0"/>
        <v>0</v>
      </c>
      <c r="D28" s="17"/>
      <c r="E28" s="17"/>
      <c r="F28" s="17"/>
    </row>
    <row r="29" spans="1:6" ht="44.45" hidden="1" customHeight="1">
      <c r="A29" s="31">
        <v>13031500</v>
      </c>
      <c r="B29" s="24" t="s">
        <v>163</v>
      </c>
      <c r="C29" s="17">
        <f t="shared" ref="C29" si="2">D29+E29</f>
        <v>0</v>
      </c>
      <c r="D29" s="17"/>
      <c r="E29" s="17"/>
      <c r="F29" s="17"/>
    </row>
    <row r="30" spans="1:6" hidden="1">
      <c r="A30" s="6" t="s">
        <v>98</v>
      </c>
      <c r="B30" s="9" t="s">
        <v>99</v>
      </c>
      <c r="C30" s="18">
        <f t="shared" si="0"/>
        <v>0</v>
      </c>
      <c r="D30" s="18">
        <f>D35+D32+D33</f>
        <v>0</v>
      </c>
      <c r="E30" s="18">
        <f>E35</f>
        <v>0</v>
      </c>
      <c r="F30" s="18">
        <f>F35</f>
        <v>0</v>
      </c>
    </row>
    <row r="31" spans="1:6" ht="39" hidden="1">
      <c r="A31" s="7">
        <v>14020000</v>
      </c>
      <c r="B31" s="8" t="s">
        <v>84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1">
        <v>14021900</v>
      </c>
      <c r="B32" s="24" t="s">
        <v>85</v>
      </c>
      <c r="C32" s="17">
        <f t="shared" si="0"/>
        <v>0</v>
      </c>
      <c r="D32" s="17"/>
      <c r="E32" s="17"/>
      <c r="F32" s="17"/>
    </row>
    <row r="33" spans="1:6" ht="39" hidden="1">
      <c r="A33" s="7" t="s">
        <v>86</v>
      </c>
      <c r="B33" s="8" t="s">
        <v>87</v>
      </c>
      <c r="C33" s="18">
        <f t="shared" si="0"/>
        <v>0</v>
      </c>
      <c r="D33" s="18">
        <f>D34</f>
        <v>0</v>
      </c>
      <c r="E33" s="18"/>
      <c r="F33" s="18"/>
    </row>
    <row r="34" spans="1:6" hidden="1">
      <c r="A34" s="31">
        <v>14031900</v>
      </c>
      <c r="B34" s="24" t="s">
        <v>85</v>
      </c>
      <c r="C34" s="17">
        <f t="shared" si="0"/>
        <v>0</v>
      </c>
      <c r="D34" s="17"/>
      <c r="E34" s="17"/>
      <c r="F34" s="17"/>
    </row>
    <row r="35" spans="1:6" ht="42.6" hidden="1" customHeight="1">
      <c r="A35" s="6">
        <v>14040000</v>
      </c>
      <c r="B35" s="9" t="s">
        <v>154</v>
      </c>
      <c r="C35" s="18">
        <f>D35+E35</f>
        <v>0</v>
      </c>
      <c r="D35" s="18">
        <f>D36+D37</f>
        <v>0</v>
      </c>
      <c r="E35" s="18"/>
      <c r="F35" s="18"/>
    </row>
    <row r="36" spans="1:6" ht="99.6" hidden="1" customHeight="1">
      <c r="A36" s="31">
        <v>14040100</v>
      </c>
      <c r="B36" s="24" t="s">
        <v>155</v>
      </c>
      <c r="C36" s="17">
        <f t="shared" ref="C36" si="3">D36+E36</f>
        <v>0</v>
      </c>
      <c r="D36" s="17"/>
      <c r="E36" s="17"/>
      <c r="F36" s="17"/>
    </row>
    <row r="37" spans="1:6" ht="79.900000000000006" hidden="1" customHeight="1">
      <c r="A37" s="31">
        <v>14040200</v>
      </c>
      <c r="B37" s="24" t="s">
        <v>153</v>
      </c>
      <c r="C37" s="17">
        <f t="shared" ref="C37" si="4">D37+E37</f>
        <v>0</v>
      </c>
      <c r="D37" s="17"/>
      <c r="E37" s="17"/>
      <c r="F37" s="17"/>
    </row>
    <row r="38" spans="1:6" ht="41.45" hidden="1" customHeight="1">
      <c r="A38" s="6">
        <v>18000000</v>
      </c>
      <c r="B38" s="21" t="s">
        <v>92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t="19.5" hidden="1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6.25" hidden="1">
      <c r="A40" s="31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1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1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>
      <c r="A44" s="31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>
      <c r="A45" s="31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>
      <c r="A46" s="31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1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1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100</v>
      </c>
      <c r="B49" s="8" t="s">
        <v>101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1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102</v>
      </c>
      <c r="B51" s="8" t="s">
        <v>103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>
      <c r="A52" s="31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>
      <c r="A53" s="31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00000000000006" hidden="1" customHeight="1">
      <c r="A54" s="31">
        <v>18050500</v>
      </c>
      <c r="B54" s="24" t="s">
        <v>83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104</v>
      </c>
      <c r="B55" s="8" t="s">
        <v>105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106</v>
      </c>
      <c r="B56" s="8" t="s">
        <v>107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1" t="s">
        <v>37</v>
      </c>
      <c r="B57" s="24" t="s">
        <v>76</v>
      </c>
      <c r="C57" s="17">
        <f t="shared" si="0"/>
        <v>0</v>
      </c>
      <c r="D57" s="17"/>
      <c r="E57" s="17"/>
      <c r="F57" s="17"/>
    </row>
    <row r="58" spans="1:6" ht="36" hidden="1" customHeight="1">
      <c r="A58" s="31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1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>
      <c r="A60" s="6" t="s">
        <v>108</v>
      </c>
      <c r="B60" s="21" t="s">
        <v>109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.6" hidden="1" customHeight="1">
      <c r="A61" s="6" t="s">
        <v>110</v>
      </c>
      <c r="B61" s="9" t="s">
        <v>111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72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>
      <c r="A63" s="27">
        <v>21010300</v>
      </c>
      <c r="B63" s="28" t="s">
        <v>73</v>
      </c>
      <c r="C63" s="17">
        <f t="shared" si="0"/>
        <v>0</v>
      </c>
      <c r="D63" s="17"/>
      <c r="E63" s="17"/>
      <c r="F63" s="17"/>
    </row>
    <row r="64" spans="1:6" ht="41.4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>
      <c r="A65" s="7" t="s">
        <v>112</v>
      </c>
      <c r="B65" s="8" t="s">
        <v>58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>
      <c r="A66" s="31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56.25" hidden="1">
      <c r="A67" s="31" t="s">
        <v>45</v>
      </c>
      <c r="B67" s="24" t="s">
        <v>46</v>
      </c>
      <c r="C67" s="17">
        <f t="shared" si="0"/>
        <v>0</v>
      </c>
      <c r="D67" s="17"/>
      <c r="E67" s="17"/>
      <c r="F67" s="17"/>
    </row>
    <row r="68" spans="1:6" ht="49.5" hidden="1" customHeight="1">
      <c r="A68" s="6" t="s">
        <v>113</v>
      </c>
      <c r="B68" s="21" t="s">
        <v>47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>
      <c r="A69" s="7" t="s">
        <v>114</v>
      </c>
      <c r="B69" s="8" t="s">
        <v>48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56.25" hidden="1">
      <c r="A70" s="31">
        <v>22010300</v>
      </c>
      <c r="B70" s="24" t="s">
        <v>49</v>
      </c>
      <c r="C70" s="17">
        <f t="shared" si="0"/>
        <v>0</v>
      </c>
      <c r="D70" s="17"/>
      <c r="E70" s="19"/>
      <c r="F70" s="19"/>
    </row>
    <row r="71" spans="1:6" ht="25.5" hidden="1" customHeight="1">
      <c r="A71" s="31">
        <v>22012500</v>
      </c>
      <c r="B71" s="24" t="s">
        <v>50</v>
      </c>
      <c r="C71" s="17">
        <f t="shared" si="0"/>
        <v>0</v>
      </c>
      <c r="D71" s="17"/>
      <c r="E71" s="17"/>
      <c r="F71" s="17"/>
    </row>
    <row r="72" spans="1:6" ht="45" hidden="1" customHeight="1">
      <c r="A72" s="31">
        <v>22012600</v>
      </c>
      <c r="B72" s="24" t="s">
        <v>51</v>
      </c>
      <c r="C72" s="17">
        <f t="shared" si="0"/>
        <v>0</v>
      </c>
      <c r="D72" s="17"/>
      <c r="E72" s="17"/>
      <c r="F72" s="17"/>
    </row>
    <row r="73" spans="1:6" ht="84" hidden="1" customHeight="1">
      <c r="A73" s="31">
        <v>22012900</v>
      </c>
      <c r="B73" s="24" t="s">
        <v>77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115</v>
      </c>
      <c r="B74" s="8" t="s">
        <v>116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1" t="s">
        <v>52</v>
      </c>
      <c r="B75" s="24" t="s">
        <v>93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117</v>
      </c>
      <c r="B76" s="9" t="s">
        <v>118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1" t="s">
        <v>53</v>
      </c>
      <c r="B77" s="24" t="s">
        <v>54</v>
      </c>
      <c r="C77" s="17">
        <f t="shared" si="0"/>
        <v>0</v>
      </c>
      <c r="D77" s="17"/>
      <c r="E77" s="17"/>
      <c r="F77" s="17"/>
    </row>
    <row r="78" spans="1:6" ht="37.5" hidden="1">
      <c r="A78" s="31" t="s">
        <v>55</v>
      </c>
      <c r="B78" s="24" t="s">
        <v>56</v>
      </c>
      <c r="C78" s="17">
        <f t="shared" si="0"/>
        <v>0</v>
      </c>
      <c r="D78" s="17"/>
      <c r="E78" s="17"/>
      <c r="F78" s="17"/>
    </row>
    <row r="79" spans="1:6" hidden="1">
      <c r="A79" s="6" t="s">
        <v>119</v>
      </c>
      <c r="B79" s="9" t="s">
        <v>120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t="19.5" hidden="1">
      <c r="A80" s="7" t="s">
        <v>121</v>
      </c>
      <c r="B80" s="8" t="s">
        <v>58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1" t="s">
        <v>57</v>
      </c>
      <c r="B81" s="24" t="s">
        <v>58</v>
      </c>
      <c r="C81" s="17">
        <f t="shared" si="0"/>
        <v>0</v>
      </c>
      <c r="D81" s="17"/>
      <c r="E81" s="17"/>
      <c r="F81" s="17"/>
    </row>
    <row r="82" spans="1:6" ht="56.25" hidden="1">
      <c r="A82" s="31">
        <v>24062100</v>
      </c>
      <c r="B82" s="24" t="s">
        <v>59</v>
      </c>
      <c r="C82" s="17">
        <f t="shared" ref="C82:C108" si="5">D82+E82</f>
        <v>0</v>
      </c>
      <c r="D82" s="17"/>
      <c r="E82" s="17"/>
      <c r="F82" s="17"/>
    </row>
    <row r="83" spans="1:6" hidden="1">
      <c r="A83" s="6" t="s">
        <v>122</v>
      </c>
      <c r="B83" s="9" t="s">
        <v>123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124</v>
      </c>
      <c r="B84" s="8" t="s">
        <v>125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1" t="s">
        <v>60</v>
      </c>
      <c r="B85" s="24" t="s">
        <v>61</v>
      </c>
      <c r="C85" s="17">
        <f t="shared" si="5"/>
        <v>0</v>
      </c>
      <c r="D85" s="17"/>
      <c r="E85" s="17"/>
      <c r="F85" s="17"/>
    </row>
    <row r="86" spans="1:6" ht="60" hidden="1" customHeight="1">
      <c r="A86" s="31" t="s">
        <v>62</v>
      </c>
      <c r="B86" s="24" t="s">
        <v>88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126</v>
      </c>
      <c r="B87" s="8" t="s">
        <v>127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1">
        <v>25020200</v>
      </c>
      <c r="B88" s="24" t="s">
        <v>89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128</v>
      </c>
      <c r="B89" s="9" t="s">
        <v>129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130</v>
      </c>
      <c r="B90" s="9" t="s">
        <v>131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132</v>
      </c>
      <c r="B91" s="8" t="s">
        <v>133</v>
      </c>
      <c r="C91" s="17">
        <f t="shared" si="5"/>
        <v>0</v>
      </c>
      <c r="D91" s="17"/>
      <c r="E91" s="17"/>
      <c r="F91" s="17"/>
    </row>
    <row r="92" spans="1:6" ht="22.15" hidden="1" customHeight="1">
      <c r="A92" s="6" t="s">
        <v>134</v>
      </c>
      <c r="B92" s="8" t="s">
        <v>135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136</v>
      </c>
      <c r="B93" s="8" t="s">
        <v>137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5" hidden="1" customHeight="1">
      <c r="A94" s="31">
        <v>33010100</v>
      </c>
      <c r="B94" s="24" t="s">
        <v>63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>
      <c r="A95" s="31">
        <v>33010400</v>
      </c>
      <c r="B95" s="24" t="s">
        <v>152</v>
      </c>
      <c r="C95" s="17">
        <f t="shared" si="5"/>
        <v>0</v>
      </c>
      <c r="D95" s="17"/>
      <c r="E95" s="17">
        <f>F95</f>
        <v>0</v>
      </c>
      <c r="F95" s="17"/>
    </row>
    <row r="96" spans="1:6" ht="29.45" customHeight="1">
      <c r="A96" s="6" t="s">
        <v>79</v>
      </c>
      <c r="B96" s="9" t="s">
        <v>75</v>
      </c>
      <c r="C96" s="18">
        <f t="shared" si="5"/>
        <v>1020000</v>
      </c>
      <c r="D96" s="18">
        <f>D14+D60+D89</f>
        <v>1020000</v>
      </c>
      <c r="E96" s="18">
        <f>E14+E60+E89</f>
        <v>0</v>
      </c>
      <c r="F96" s="18">
        <f>F14+F60+F89</f>
        <v>0</v>
      </c>
    </row>
    <row r="97" spans="1:6">
      <c r="A97" s="6" t="s">
        <v>138</v>
      </c>
      <c r="B97" s="9" t="s">
        <v>139</v>
      </c>
      <c r="C97" s="18">
        <f>D97+E97</f>
        <v>500000</v>
      </c>
      <c r="D97" s="18">
        <f>D98+D109</f>
        <v>500000</v>
      </c>
      <c r="E97" s="18">
        <f t="shared" ref="E97:F97" si="6">E98+E109</f>
        <v>0</v>
      </c>
      <c r="F97" s="18">
        <f t="shared" si="6"/>
        <v>0</v>
      </c>
    </row>
    <row r="98" spans="1:6">
      <c r="A98" s="6" t="s">
        <v>140</v>
      </c>
      <c r="B98" s="9" t="s">
        <v>141</v>
      </c>
      <c r="C98" s="18">
        <f t="shared" si="5"/>
        <v>500000</v>
      </c>
      <c r="D98" s="18">
        <f>D99+D101+D105+D103</f>
        <v>500000</v>
      </c>
      <c r="E98" s="18">
        <f>E99+E101</f>
        <v>0</v>
      </c>
      <c r="F98" s="18">
        <f>F99+F101</f>
        <v>0</v>
      </c>
    </row>
    <row r="99" spans="1:6" ht="19.5" hidden="1">
      <c r="A99" s="7" t="s">
        <v>142</v>
      </c>
      <c r="B99" s="8" t="s">
        <v>64</v>
      </c>
      <c r="C99" s="19">
        <f t="shared" si="5"/>
        <v>0</v>
      </c>
      <c r="D99" s="19">
        <f>D100</f>
        <v>0</v>
      </c>
      <c r="E99" s="19">
        <f>SUM(E100:E100)</f>
        <v>0</v>
      </c>
      <c r="F99" s="19">
        <f>SUM(F100:F100)</f>
        <v>0</v>
      </c>
    </row>
    <row r="100" spans="1:6" ht="24" hidden="1" customHeight="1">
      <c r="A100" s="31">
        <v>41020100</v>
      </c>
      <c r="B100" s="10" t="s">
        <v>65</v>
      </c>
      <c r="C100" s="17">
        <f t="shared" si="5"/>
        <v>0</v>
      </c>
      <c r="D100" s="17"/>
      <c r="E100" s="17"/>
      <c r="F100" s="17"/>
    </row>
    <row r="101" spans="1:6" ht="41.25" hidden="1" customHeight="1">
      <c r="A101" s="7" t="s">
        <v>143</v>
      </c>
      <c r="B101" s="8" t="s">
        <v>66</v>
      </c>
      <c r="C101" s="19">
        <f t="shared" si="5"/>
        <v>0</v>
      </c>
      <c r="D101" s="19">
        <f>SUM(D102:D102)</f>
        <v>0</v>
      </c>
      <c r="E101" s="20">
        <f>E102</f>
        <v>0</v>
      </c>
      <c r="F101" s="20">
        <f>F102</f>
        <v>0</v>
      </c>
    </row>
    <row r="102" spans="1:6" ht="38.25" hidden="1" customHeight="1">
      <c r="A102" s="31">
        <v>41033900</v>
      </c>
      <c r="B102" s="10" t="s">
        <v>67</v>
      </c>
      <c r="C102" s="17">
        <f t="shared" si="5"/>
        <v>0</v>
      </c>
      <c r="D102" s="17"/>
      <c r="E102" s="17"/>
      <c r="F102" s="17"/>
    </row>
    <row r="103" spans="1:6" ht="25.9" hidden="1" customHeight="1">
      <c r="A103" s="7">
        <v>41040000</v>
      </c>
      <c r="B103" s="8" t="s">
        <v>156</v>
      </c>
      <c r="C103" s="19">
        <f t="shared" ref="C103:C104" si="7">D103+E103</f>
        <v>0</v>
      </c>
      <c r="D103" s="19">
        <f>D104</f>
        <v>0</v>
      </c>
      <c r="E103" s="19">
        <f>SUM(E104:E104)</f>
        <v>0</v>
      </c>
      <c r="F103" s="19">
        <f>SUM(F104:F104)</f>
        <v>0</v>
      </c>
    </row>
    <row r="104" spans="1:6" ht="24" hidden="1" customHeight="1">
      <c r="A104" s="31">
        <v>41040400</v>
      </c>
      <c r="B104" s="10" t="s">
        <v>157</v>
      </c>
      <c r="C104" s="17">
        <f t="shared" si="7"/>
        <v>0</v>
      </c>
      <c r="D104" s="17"/>
      <c r="E104" s="17"/>
      <c r="F104" s="17"/>
    </row>
    <row r="105" spans="1:6" ht="22.9" customHeight="1">
      <c r="A105" s="7" t="s">
        <v>144</v>
      </c>
      <c r="B105" s="8" t="s">
        <v>145</v>
      </c>
      <c r="C105" s="19">
        <f t="shared" si="5"/>
        <v>500000</v>
      </c>
      <c r="D105" s="19">
        <f>SUM(D106:D108)</f>
        <v>500000</v>
      </c>
      <c r="E105" s="19">
        <f>SUM(E106:E108)</f>
        <v>0</v>
      </c>
      <c r="F105" s="19">
        <f>SUM(F107:F108)</f>
        <v>0</v>
      </c>
    </row>
    <row r="106" spans="1:6" ht="55.15" hidden="1" customHeight="1">
      <c r="A106" s="31">
        <v>41051000</v>
      </c>
      <c r="B106" s="10" t="s">
        <v>146</v>
      </c>
      <c r="C106" s="17">
        <f t="shared" si="5"/>
        <v>0</v>
      </c>
      <c r="D106" s="17"/>
      <c r="E106" s="17"/>
      <c r="F106" s="17"/>
    </row>
    <row r="107" spans="1:6" ht="66.599999999999994" hidden="1" customHeight="1">
      <c r="A107" s="31">
        <v>41051200</v>
      </c>
      <c r="B107" s="10" t="s">
        <v>147</v>
      </c>
      <c r="C107" s="17">
        <f t="shared" si="5"/>
        <v>0</v>
      </c>
      <c r="D107" s="17"/>
      <c r="E107" s="17"/>
      <c r="F107" s="17"/>
    </row>
    <row r="108" spans="1:6" ht="29.45" customHeight="1">
      <c r="A108" s="31">
        <v>41053900</v>
      </c>
      <c r="B108" s="10" t="s">
        <v>148</v>
      </c>
      <c r="C108" s="17">
        <f t="shared" si="5"/>
        <v>500000</v>
      </c>
      <c r="D108" s="17">
        <f>200000+100000+100000+100000</f>
        <v>500000</v>
      </c>
      <c r="E108" s="17"/>
      <c r="F108" s="17"/>
    </row>
    <row r="109" spans="1:6" ht="47.45" hidden="1" customHeight="1">
      <c r="A109" s="6">
        <v>42000000</v>
      </c>
      <c r="B109" s="9" t="s">
        <v>160</v>
      </c>
      <c r="C109" s="18">
        <f>C110</f>
        <v>0</v>
      </c>
      <c r="D109" s="18">
        <f>D110</f>
        <v>0</v>
      </c>
      <c r="E109" s="18">
        <f>E110</f>
        <v>0</v>
      </c>
      <c r="F109" s="18">
        <f>F110</f>
        <v>0</v>
      </c>
    </row>
    <row r="110" spans="1:6" ht="23.45" hidden="1" customHeight="1">
      <c r="A110" s="7" t="s">
        <v>161</v>
      </c>
      <c r="B110" s="8" t="s">
        <v>162</v>
      </c>
      <c r="C110" s="19">
        <f>D110+E110</f>
        <v>0</v>
      </c>
      <c r="D110" s="19"/>
      <c r="E110" s="19"/>
      <c r="F110" s="19"/>
    </row>
    <row r="111" spans="1:6" ht="27.6" customHeight="1">
      <c r="A111" s="6" t="s">
        <v>74</v>
      </c>
      <c r="B111" s="9" t="s">
        <v>8</v>
      </c>
      <c r="C111" s="18">
        <f>D111+E111</f>
        <v>1520000</v>
      </c>
      <c r="D111" s="18">
        <f>D14+D60+D89+D97</f>
        <v>1520000</v>
      </c>
      <c r="E111" s="18">
        <f>E14+E60+E89+E97</f>
        <v>0</v>
      </c>
      <c r="F111" s="18">
        <f>F14+F60+F89+F97</f>
        <v>0</v>
      </c>
    </row>
    <row r="112" spans="1:6">
      <c r="A112" s="11"/>
      <c r="B112" s="12"/>
      <c r="C112" s="13"/>
      <c r="D112" s="12"/>
      <c r="E112" s="12"/>
      <c r="F112" s="12"/>
    </row>
    <row r="113" spans="1:8">
      <c r="A113" s="11"/>
      <c r="B113" s="12"/>
      <c r="C113" s="13"/>
      <c r="D113" s="12"/>
      <c r="E113" s="12"/>
      <c r="F113" s="14"/>
    </row>
    <row r="114" spans="1:8" ht="18.75" customHeight="1">
      <c r="A114" s="35" t="s">
        <v>158</v>
      </c>
      <c r="B114" s="35"/>
      <c r="C114" s="35"/>
      <c r="D114" s="35"/>
      <c r="E114" s="33" t="s">
        <v>159</v>
      </c>
      <c r="F114" s="33"/>
      <c r="G114" s="15"/>
      <c r="H114" s="16"/>
    </row>
    <row r="116" spans="1:8">
      <c r="A116" s="32"/>
      <c r="B116" s="32"/>
      <c r="C116" s="32"/>
      <c r="D116" s="32"/>
      <c r="E116" s="33"/>
      <c r="F116" s="33"/>
    </row>
  </sheetData>
  <mergeCells count="15">
    <mergeCell ref="H1:J1"/>
    <mergeCell ref="A5:F5"/>
    <mergeCell ref="A4:F4"/>
    <mergeCell ref="A10:F10"/>
    <mergeCell ref="E1:G1"/>
    <mergeCell ref="A6:F6"/>
    <mergeCell ref="A116:D116"/>
    <mergeCell ref="E116:F116"/>
    <mergeCell ref="E114:F114"/>
    <mergeCell ref="A11:A12"/>
    <mergeCell ref="B11:B12"/>
    <mergeCell ref="C11:C12"/>
    <mergeCell ref="D11:D12"/>
    <mergeCell ref="E11:F11"/>
    <mergeCell ref="A114:D114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2022-12-15T08:53:04Z</dcterms:modified>
</cp:coreProperties>
</file>